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</definedName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7" i="1"/>
  <c r="C23"/>
  <c r="C34"/>
  <c r="C26" l="1"/>
  <c r="C25" s="1"/>
  <c r="C24" s="1"/>
  <c r="C22"/>
  <c r="C21" s="1"/>
  <c r="C20" s="1"/>
  <c r="C33"/>
  <c r="C32" s="1"/>
  <c r="C30"/>
  <c r="C29" s="1"/>
  <c r="C17"/>
  <c r="C15"/>
  <c r="C28" l="1"/>
  <c r="C14"/>
  <c r="C19"/>
  <c r="C36" l="1"/>
</calcChain>
</file>

<file path=xl/sharedStrings.xml><?xml version="1.0" encoding="utf-8"?>
<sst xmlns="http://schemas.openxmlformats.org/spreadsheetml/2006/main" count="56" uniqueCount="55">
  <si>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</si>
  <si>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</si>
  <si>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</si>
  <si>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</si>
  <si>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</si>
  <si>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</si>
  <si>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</si>
  <si>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</si>
  <si>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</si>
  <si>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</si>
  <si>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</si>
  <si>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</si>
  <si>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</si>
  <si>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</si>
  <si>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</si>
  <si>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</si>
  <si>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</si>
  <si>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</si>
  <si>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</si>
  <si>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</si>
  <si>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</si>
  <si>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</si>
  <si>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</si>
  <si>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</si>
  <si>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</si>
  <si>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</si>
  <si>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</si>
  <si>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</si>
  <si>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</si>
  <si>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</si>
  <si>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</si>
  <si>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</si>
  <si>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</si>
  <si>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</si>
  <si>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</si>
  <si>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</si>
  <si>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</si>
  <si>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</si>
  <si>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</si>
  <si>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</si>
  <si>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</si>
  <si>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</si>
  <si>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</si>
  <si>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</si>
  <si>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</si>
  <si>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</si>
  <si>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</si>
  <si>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</si>
  <si>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</si>
  <si>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</si>
  <si>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</si>
  <si>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</si>
  <si>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</si>
  <si>
    <t>Приложение № 10</t>
  </si>
  <si>
    <t>от 12.01.2017 № 130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</si>
</sst>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tabSelected="1" workbookViewId="0">
      <selection activeCell="B17" sqref="B17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7" t="s">
        <v>53</v>
      </c>
      <c r="C1" s="37"/>
      <c r="D1" s="33"/>
    </row>
    <row r="2" spans="1:4" ht="18.75" customHeight="1">
      <c r="B2" s="38" t="s">
        <v>45</v>
      </c>
      <c r="C2" s="38"/>
      <c r="D2" s="34"/>
    </row>
    <row r="3" spans="1:4" ht="18.75">
      <c r="B3" s="37" t="s">
        <v>54</v>
      </c>
      <c r="C3" s="37"/>
    </row>
    <row r="4" spans="1:4" ht="16.5" customHeight="1">
      <c r="A4" s="2"/>
      <c r="B4" s="4"/>
      <c r="C4" s="4"/>
      <c r="D4" s="5"/>
    </row>
    <row r="5" spans="1:4" ht="16.5" customHeight="1">
      <c r="A5" s="2"/>
      <c r="B5" s="37" t="s">
        <v>50</v>
      </c>
      <c r="C5" s="37"/>
      <c r="D5" s="33"/>
    </row>
    <row r="6" spans="1:4" ht="18.75">
      <c r="A6" s="2"/>
      <c r="B6" s="38" t="s">
        <v>45</v>
      </c>
      <c r="C6" s="38"/>
      <c r="D6" s="34"/>
    </row>
    <row r="7" spans="1:4" ht="16.5" customHeight="1">
      <c r="A7" s="2"/>
      <c r="B7" s="4"/>
      <c r="C7" s="36" t="s">
        <v>51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39" t="s">
        <v>52</v>
      </c>
      <c r="B10" s="39"/>
      <c r="C10" s="39"/>
      <c r="D10" s="5"/>
    </row>
    <row r="11" spans="1:4" ht="16.5" customHeight="1">
      <c r="A11" s="3"/>
      <c r="B11" s="3"/>
      <c r="C11" s="1" t="s">
        <v>44</v>
      </c>
      <c r="D11" s="5"/>
    </row>
    <row r="12" spans="1:4" ht="38.25" customHeight="1">
      <c r="A12" s="7" t="s">
        <v>43</v>
      </c>
      <c r="B12" s="7" t="s">
        <v>42</v>
      </c>
      <c r="C12" s="7" t="s">
        <v>41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40</v>
      </c>
      <c r="B14" s="10" t="s">
        <v>39</v>
      </c>
      <c r="C14" s="11">
        <f>C15+C17</f>
        <v>0</v>
      </c>
      <c r="D14" s="12"/>
    </row>
    <row r="15" spans="1:4" s="13" customFormat="1" ht="31.5" customHeight="1">
      <c r="A15" s="14" t="s">
        <v>38</v>
      </c>
      <c r="B15" s="15" t="s">
        <v>46</v>
      </c>
      <c r="C15" s="16">
        <f>C16</f>
        <v>5200</v>
      </c>
      <c r="D15" s="12"/>
    </row>
    <row r="16" spans="1:4" s="13" customFormat="1" ht="45" customHeight="1">
      <c r="A16" s="17" t="s">
        <v>37</v>
      </c>
      <c r="B16" s="18" t="s">
        <v>36</v>
      </c>
      <c r="C16" s="19">
        <v>5200</v>
      </c>
      <c r="D16" s="12"/>
    </row>
    <row r="17" spans="1:4" s="13" customFormat="1" ht="47.25" customHeight="1">
      <c r="A17" s="14" t="s">
        <v>35</v>
      </c>
      <c r="B17" s="15" t="s">
        <v>47</v>
      </c>
      <c r="C17" s="16">
        <f>C18</f>
        <v>-5200</v>
      </c>
      <c r="D17" s="12"/>
    </row>
    <row r="18" spans="1:4" s="13" customFormat="1" ht="45" customHeight="1">
      <c r="A18" s="17" t="s">
        <v>34</v>
      </c>
      <c r="B18" s="18" t="s">
        <v>33</v>
      </c>
      <c r="C18" s="19">
        <v>-5200</v>
      </c>
      <c r="D18" s="12"/>
    </row>
    <row r="19" spans="1:4" s="13" customFormat="1" ht="16.5" customHeight="1">
      <c r="A19" s="9" t="s">
        <v>32</v>
      </c>
      <c r="B19" s="10" t="s">
        <v>31</v>
      </c>
      <c r="C19" s="11">
        <f>C20+C24</f>
        <v>444932.70000000019</v>
      </c>
      <c r="D19" s="12"/>
    </row>
    <row r="20" spans="1:4" s="13" customFormat="1" ht="16.5" customHeight="1">
      <c r="A20" s="20" t="s">
        <v>30</v>
      </c>
      <c r="B20" s="21" t="s">
        <v>29</v>
      </c>
      <c r="C20" s="22">
        <f>C21</f>
        <v>-3791547.2</v>
      </c>
      <c r="D20" s="12"/>
    </row>
    <row r="21" spans="1:4" s="13" customFormat="1" ht="16.5" customHeight="1">
      <c r="A21" s="20" t="s">
        <v>28</v>
      </c>
      <c r="B21" s="21" t="s">
        <v>27</v>
      </c>
      <c r="C21" s="22">
        <f>C22</f>
        <v>-3791547.2</v>
      </c>
      <c r="D21" s="12"/>
    </row>
    <row r="22" spans="1:4" s="13" customFormat="1" ht="16.5" customHeight="1">
      <c r="A22" s="14" t="s">
        <v>26</v>
      </c>
      <c r="B22" s="15" t="s">
        <v>25</v>
      </c>
      <c r="C22" s="16">
        <f>C23</f>
        <v>-3791547.2</v>
      </c>
      <c r="D22" s="12"/>
    </row>
    <row r="23" spans="1:4" s="13" customFormat="1" ht="30" customHeight="1">
      <c r="A23" s="17" t="s">
        <v>24</v>
      </c>
      <c r="B23" s="18" t="s">
        <v>23</v>
      </c>
      <c r="C23" s="19">
        <f>-5200-123-3786224.2</f>
        <v>-3791547.2</v>
      </c>
      <c r="D23" s="12"/>
    </row>
    <row r="24" spans="1:4" s="13" customFormat="1" ht="16.5" customHeight="1">
      <c r="A24" s="20" t="s">
        <v>22</v>
      </c>
      <c r="B24" s="21" t="s">
        <v>21</v>
      </c>
      <c r="C24" s="22">
        <f>C25</f>
        <v>4236479.9000000004</v>
      </c>
      <c r="D24" s="12"/>
    </row>
    <row r="25" spans="1:4" s="13" customFormat="1" ht="16.5" customHeight="1">
      <c r="A25" s="20" t="s">
        <v>20</v>
      </c>
      <c r="B25" s="21" t="s">
        <v>19</v>
      </c>
      <c r="C25" s="22">
        <f>C26</f>
        <v>4236479.9000000004</v>
      </c>
      <c r="D25" s="12"/>
    </row>
    <row r="26" spans="1:4" s="13" customFormat="1" ht="16.5" customHeight="1">
      <c r="A26" s="14" t="s">
        <v>18</v>
      </c>
      <c r="B26" s="15" t="s">
        <v>17</v>
      </c>
      <c r="C26" s="16">
        <f>C27</f>
        <v>4236479.9000000004</v>
      </c>
      <c r="D26" s="12"/>
    </row>
    <row r="27" spans="1:4" s="13" customFormat="1" ht="30" customHeight="1">
      <c r="A27" s="17" t="s">
        <v>16</v>
      </c>
      <c r="B27" s="18" t="s">
        <v>15</v>
      </c>
      <c r="C27" s="19">
        <f>5200+4231279.9</f>
        <v>4236479.9000000004</v>
      </c>
      <c r="D27" s="12"/>
    </row>
    <row r="28" spans="1:4" s="13" customFormat="1" ht="29.25" customHeight="1">
      <c r="A28" s="9" t="s">
        <v>14</v>
      </c>
      <c r="B28" s="10" t="s">
        <v>13</v>
      </c>
      <c r="C28" s="11">
        <f>C32+C29</f>
        <v>123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-5200</v>
      </c>
      <c r="D29" s="12"/>
    </row>
    <row r="30" spans="1:4" s="13" customFormat="1" ht="36.75" customHeight="1">
      <c r="A30" s="14" t="s">
        <v>10</v>
      </c>
      <c r="B30" s="15" t="s">
        <v>48</v>
      </c>
      <c r="C30" s="16">
        <f>C31</f>
        <v>-5200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v>-5200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5323</v>
      </c>
      <c r="D32" s="12"/>
    </row>
    <row r="33" spans="1:4" s="13" customFormat="1" ht="47.25">
      <c r="A33" s="14" t="s">
        <v>5</v>
      </c>
      <c r="B33" s="15" t="s">
        <v>49</v>
      </c>
      <c r="C33" s="16">
        <f>C34</f>
        <v>5323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5200+123</f>
        <v>5323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445055.70000000019</v>
      </c>
      <c r="D36" s="29"/>
    </row>
    <row r="39" spans="1:4">
      <c r="C39" s="35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69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2016-12-30T05:21:54Z</cp:lastPrinted>
  <dcterms:created xsi:type="dcterms:W3CDTF">2013-10-31T12:14:44Z</dcterms:created>
  <dcterms:modified xsi:type="dcterms:W3CDTF">2017-01-17T06:13:41Z</dcterms:modified>
</cp:coreProperties>
</file>